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.p\Documents\Automatizaciones\Comb acciones\"/>
    </mc:Choice>
  </mc:AlternateContent>
  <xr:revisionPtr revIDLastSave="0" documentId="13_ncr:1_{C85AAD80-92AC-4015-95E3-A0890B122CD3}" xr6:coauthVersionLast="47" xr6:coauthVersionMax="47" xr10:uidLastSave="{00000000-0000-0000-0000-000000000000}"/>
  <bookViews>
    <workbookView xWindow="-120" yWindow="-120" windowWidth="38640" windowHeight="21120" xr2:uid="{3C954D20-124D-4F79-B12E-5795CC0CF2D8}"/>
  </bookViews>
  <sheets>
    <sheet name="Restricciones" sheetId="2" r:id="rId1"/>
    <sheet name="Compatibilidades" sheetId="1" r:id="rId2"/>
    <sheet name="MIS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" l="1" a="1"/>
  <c r="B1" i="1" s="1"/>
  <c r="A121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2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3" i="1"/>
  <c r="A4" i="1"/>
  <c r="A5" i="1"/>
  <c r="A6" i="1"/>
  <c r="A7" i="1"/>
  <c r="A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<sst xmlns="http://schemas.openxmlformats.org/spreadsheetml/2006/main" count="97" uniqueCount="34">
  <si>
    <t>CASO</t>
  </si>
  <si>
    <t>Definición de 'Load Cases'</t>
  </si>
  <si>
    <t>Bidireccional?</t>
  </si>
  <si>
    <t>Si y solo si</t>
  </si>
  <si>
    <t>x</t>
  </si>
  <si>
    <t>Permanentes</t>
  </si>
  <si>
    <t>Tipo</t>
  </si>
  <si>
    <t>Constante</t>
  </si>
  <si>
    <t>No constante</t>
  </si>
  <si>
    <t>Variable</t>
  </si>
  <si>
    <t>Direccion</t>
  </si>
  <si>
    <t>Desfavorable</t>
  </si>
  <si>
    <t>Favorable</t>
  </si>
  <si>
    <t>Accion IAPF</t>
  </si>
  <si>
    <t>Trafico</t>
  </si>
  <si>
    <t>Resto</t>
  </si>
  <si>
    <t>Accidental</t>
  </si>
  <si>
    <t>H1. PP</t>
  </si>
  <si>
    <t>H2. CM</t>
  </si>
  <si>
    <t>H3.1 SC FF</t>
  </si>
  <si>
    <t>H3.2. SC FF</t>
  </si>
  <si>
    <t>H3.3. SC FF</t>
  </si>
  <si>
    <t>H4.1. E. Tierras SIMÉTRICO</t>
  </si>
  <si>
    <t>H4.2. E. Tierras ASIM</t>
  </si>
  <si>
    <t>H5.1. SC hastial izq</t>
  </si>
  <si>
    <t>H5.2. SC hastial dcho</t>
  </si>
  <si>
    <t>H6. Arranque y frenado</t>
  </si>
  <si>
    <t>H7. Efecto Marston</t>
  </si>
  <si>
    <t>H8.1. SC interna nominal</t>
  </si>
  <si>
    <t>H8.2. SC interna MAX</t>
  </si>
  <si>
    <t>H8.3. SC interna ASIM</t>
  </si>
  <si>
    <t>H9.1. Sismo Horizontal</t>
  </si>
  <si>
    <t>H9.2. Sismo Vertical</t>
  </si>
  <si>
    <t>H9.3. Sismo hastiales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</si>
</sst>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B77B6-A3E2-4D77-B0F4-296705A131CC}">
  <dimension ref="A1:G18"/>
  <sheetViews>
    <sheetView tabSelected="1" workbookViewId="0">
      <selection activeCell="E3" sqref="E3"/>
    </sheetView>
  </sheetViews>
  <sheetFormatPr baseColWidth="10" defaultRowHeight="15" x14ac:dyDescent="0.25"/>
  <cols>
    <col min="1" max="1" width="26.5703125" customWidth="1"/>
    <col min="2" max="5" width="24" customWidth="1"/>
    <col min="6" max="6" width="13.42578125" bestFit="1" customWidth="1"/>
  </cols>
  <sheetData>
    <row r="1" spans="1:7" x14ac:dyDescent="0.25">
      <c r="A1" s="9" t="s">
        <v>1</v>
      </c>
      <c r="B1" s="9" t="s">
        <v>13</v>
      </c>
      <c r="C1" s="9" t="s">
        <v>10</v>
      </c>
      <c r="D1" s="9" t="s">
        <v>6</v>
      </c>
      <c r="E1" s="9" t="s">
        <v>5</v>
      </c>
      <c r="F1" s="9" t="s">
        <v>2</v>
      </c>
      <c r="G1" s="9" t="s">
        <v>3</v>
      </c>
    </row>
    <row r="2" spans="1:7" x14ac:dyDescent="0.25">
      <c r="A2" s="1" t="s">
        <v>17</v>
      </c>
      <c r="B2" s="1" t="s">
        <v>15</v>
      </c>
      <c r="C2" s="1" t="s">
        <v>11</v>
      </c>
      <c r="D2" s="1" t="s">
        <v>7</v>
      </c>
      <c r="E2" s="1" t="s">
        <v>4</v>
      </c>
      <c r="F2" s="9"/>
      <c r="G2" s="9"/>
    </row>
    <row r="3" spans="1:7" x14ac:dyDescent="0.25">
      <c r="A3" s="1" t="s">
        <v>18</v>
      </c>
      <c r="B3" s="1" t="s">
        <v>15</v>
      </c>
      <c r="C3" s="1" t="s">
        <v>11</v>
      </c>
      <c r="D3" s="1" t="s">
        <v>7</v>
      </c>
      <c r="E3" s="1" t="s">
        <v>4</v>
      </c>
      <c r="F3" s="9"/>
      <c r="G3" s="9"/>
    </row>
    <row r="4" spans="1:7" x14ac:dyDescent="0.25">
      <c r="A4" s="1" t="s">
        <v>19</v>
      </c>
      <c r="B4" s="1" t="s">
        <v>14</v>
      </c>
      <c r="C4" s="1" t="s">
        <v>11</v>
      </c>
      <c r="D4" s="1" t="s">
        <v>9</v>
      </c>
      <c r="E4" s="1"/>
      <c r="F4" s="9"/>
      <c r="G4" s="9"/>
    </row>
    <row r="5" spans="1:7" x14ac:dyDescent="0.25">
      <c r="A5" s="1" t="s">
        <v>20</v>
      </c>
      <c r="B5" s="1" t="s">
        <v>14</v>
      </c>
      <c r="C5" s="1" t="s">
        <v>11</v>
      </c>
      <c r="D5" s="1" t="s">
        <v>9</v>
      </c>
      <c r="E5" s="1"/>
      <c r="F5" s="9"/>
      <c r="G5" s="9"/>
    </row>
    <row r="6" spans="1:7" x14ac:dyDescent="0.25">
      <c r="A6" s="1" t="s">
        <v>21</v>
      </c>
      <c r="B6" s="1" t="s">
        <v>14</v>
      </c>
      <c r="C6" s="1" t="s">
        <v>11</v>
      </c>
      <c r="D6" s="1" t="s">
        <v>9</v>
      </c>
      <c r="E6" s="1"/>
      <c r="F6" s="9"/>
      <c r="G6" s="9"/>
    </row>
    <row r="7" spans="1:7" x14ac:dyDescent="0.25">
      <c r="A7" s="10" t="s">
        <v>22</v>
      </c>
      <c r="B7" s="1" t="s">
        <v>15</v>
      </c>
      <c r="C7" s="1" t="s">
        <v>11</v>
      </c>
      <c r="D7" s="1" t="s">
        <v>9</v>
      </c>
      <c r="E7" s="1"/>
      <c r="F7" s="9"/>
      <c r="G7" s="9"/>
    </row>
    <row r="8" spans="1:7" x14ac:dyDescent="0.25">
      <c r="A8" s="1" t="s">
        <v>23</v>
      </c>
      <c r="B8" s="1" t="s">
        <v>15</v>
      </c>
      <c r="C8" s="1" t="s">
        <v>11</v>
      </c>
      <c r="D8" s="1" t="s">
        <v>9</v>
      </c>
      <c r="E8" s="1"/>
      <c r="F8" s="9"/>
      <c r="G8" s="9"/>
    </row>
    <row r="9" spans="1:7" x14ac:dyDescent="0.25">
      <c r="A9" s="1" t="s">
        <v>24</v>
      </c>
      <c r="B9" s="1" t="s">
        <v>15</v>
      </c>
      <c r="C9" s="1" t="s">
        <v>11</v>
      </c>
      <c r="D9" s="1" t="s">
        <v>9</v>
      </c>
      <c r="F9" s="1"/>
    </row>
    <row r="10" spans="1:7" x14ac:dyDescent="0.25">
      <c r="A10" s="1" t="s">
        <v>25</v>
      </c>
      <c r="B10" s="1" t="s">
        <v>15</v>
      </c>
      <c r="C10" s="1" t="s">
        <v>11</v>
      </c>
      <c r="D10" s="1" t="s">
        <v>9</v>
      </c>
    </row>
    <row r="11" spans="1:7" x14ac:dyDescent="0.25">
      <c r="A11" s="1" t="s">
        <v>26</v>
      </c>
      <c r="B11" s="1" t="s">
        <v>15</v>
      </c>
      <c r="C11" s="1" t="s">
        <v>11</v>
      </c>
      <c r="D11" s="1" t="s">
        <v>9</v>
      </c>
      <c r="F11" s="1" t="s">
        <v>4</v>
      </c>
    </row>
    <row r="12" spans="1:7" x14ac:dyDescent="0.25">
      <c r="A12" s="1" t="s">
        <v>27</v>
      </c>
      <c r="B12" s="1" t="s">
        <v>15</v>
      </c>
      <c r="C12" s="1" t="s">
        <v>11</v>
      </c>
      <c r="D12" s="1" t="s">
        <v>7</v>
      </c>
      <c r="E12" s="1" t="s">
        <v>4</v>
      </c>
    </row>
    <row r="13" spans="1:7" x14ac:dyDescent="0.25">
      <c r="A13" s="1" t="s">
        <v>28</v>
      </c>
      <c r="B13" s="1" t="s">
        <v>15</v>
      </c>
      <c r="C13" s="1" t="s">
        <v>11</v>
      </c>
      <c r="D13" s="1" t="s">
        <v>9</v>
      </c>
      <c r="E13" s="1"/>
    </row>
    <row r="14" spans="1:7" x14ac:dyDescent="0.25">
      <c r="A14" s="1" t="s">
        <v>29</v>
      </c>
      <c r="B14" s="1" t="s">
        <v>15</v>
      </c>
      <c r="C14" s="1" t="s">
        <v>11</v>
      </c>
      <c r="D14" s="1" t="s">
        <v>9</v>
      </c>
    </row>
    <row r="15" spans="1:7" x14ac:dyDescent="0.25">
      <c r="A15" s="1" t="s">
        <v>30</v>
      </c>
      <c r="B15" s="1" t="s">
        <v>15</v>
      </c>
      <c r="C15" s="1" t="s">
        <v>11</v>
      </c>
      <c r="D15" s="1" t="s">
        <v>9</v>
      </c>
    </row>
    <row r="16" spans="1:7" x14ac:dyDescent="0.25">
      <c r="A16" s="1" t="s">
        <v>31</v>
      </c>
      <c r="B16" s="1" t="s">
        <v>15</v>
      </c>
      <c r="C16" s="1" t="s">
        <v>11</v>
      </c>
      <c r="D16" s="1" t="s">
        <v>9</v>
      </c>
      <c r="F16" s="1" t="s">
        <v>4</v>
      </c>
    </row>
    <row r="17" spans="1:6" x14ac:dyDescent="0.25">
      <c r="A17" s="1" t="s">
        <v>32</v>
      </c>
      <c r="B17" s="1" t="s">
        <v>15</v>
      </c>
      <c r="C17" s="1" t="s">
        <v>11</v>
      </c>
      <c r="D17" s="1" t="s">
        <v>9</v>
      </c>
      <c r="F17" s="1" t="s">
        <v>4</v>
      </c>
    </row>
    <row r="18" spans="1:6" x14ac:dyDescent="0.25">
      <c r="A18" s="1" t="s">
        <v>33</v>
      </c>
      <c r="B18" s="1" t="s">
        <v>15</v>
      </c>
      <c r="C18" s="1" t="s">
        <v>11</v>
      </c>
      <c r="D18" s="1" t="s">
        <v>9</v>
      </c>
      <c r="F18" s="1" t="s">
        <v>4</v>
      </c>
    </row>
  </sheetData>
  <dataValidations count="1">
    <dataValidation type="list" allowBlank="1" showInputMessage="1" showErrorMessage="1" sqref="G2:G121" xr:uid="{44AFCBA1-45C7-4D0C-A29D-8FB6CF3B1EA8}">
      <formula1>$A$2:$A$121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5FD8419-5FBF-4B69-ACF6-5E8EB5DD1593}">
          <x14:formula1>
            <xm:f>MISC!$A$2:$A$4</xm:f>
          </x14:formula1>
          <xm:sqref>D438:D519</xm:sqref>
        </x14:dataValidation>
        <x14:dataValidation type="list" allowBlank="1" showInputMessage="1" showErrorMessage="1" xr:uid="{65664FAE-CE3E-4FFB-9D07-645A57C4D461}">
          <x14:formula1>
            <xm:f>MISC!$C$2:$C$3</xm:f>
          </x14:formula1>
          <xm:sqref>C2:C462</xm:sqref>
        </x14:dataValidation>
        <x14:dataValidation type="list" allowBlank="1" showInputMessage="1" showErrorMessage="1" xr:uid="{80C2E887-2EA6-4688-BCEC-DA792590EE48}">
          <x14:formula1>
            <xm:f>MISC!$E$2:$E$3</xm:f>
          </x14:formula1>
          <xm:sqref>B2:B474</xm:sqref>
        </x14:dataValidation>
        <x14:dataValidation type="list" allowBlank="1" showInputMessage="1" showErrorMessage="1" xr:uid="{FFA12C9F-AC9B-4763-88A3-B31140D4A845}">
          <x14:formula1>
            <xm:f>MISC!$A$2:$A$5</xm:f>
          </x14:formula1>
          <xm:sqref>D2:D437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C0EF-3B11-4879-9CCB-B67551AD0D0C}">
  <dimension ref="A1:DQ121"/>
  <sheetViews>
    <sheetView workbookViewId="0">
      <selection activeCell="D12" sqref="D12"/>
    </sheetView>
  </sheetViews>
  <sheetFormatPr baseColWidth="10" defaultRowHeight="15" x14ac:dyDescent="0.25"/>
  <cols>
    <col min="1" max="1" width="20.28515625" bestFit="1" customWidth="1"/>
    <col min="2" max="2" width="11.28515625" bestFit="1" customWidth="1"/>
    <col min="3" max="3" width="7.28515625" bestFit="1" customWidth="1"/>
    <col min="4" max="4" width="13.7109375" bestFit="1" customWidth="1"/>
    <col min="5" max="6" width="16.28515625" bestFit="1" customWidth="1"/>
    <col min="7" max="7" width="13.140625" bestFit="1" customWidth="1"/>
    <col min="8" max="8" width="13.7109375" bestFit="1" customWidth="1"/>
    <col min="9" max="9" width="16.28515625" customWidth="1"/>
  </cols>
  <sheetData>
    <row r="1" spans="1:121" x14ac:dyDescent="0.25">
      <c r="A1" s="2" t="s">
        <v>0</v>
      </c>
      <c r="B1" s="8" t="str" cm="1">
        <f t="array" ref="B1:DQ1">TRANSPOSE(Restricciones!A2:A121)</f>
        <v>H1. PP</v>
      </c>
      <c r="C1" s="8" t="str">
        <v>H2. CM</v>
      </c>
      <c r="D1" s="8" t="str">
        <v>H3.1 SC FF</v>
      </c>
      <c r="E1" s="8" t="str">
        <v>H3.2. SC FF</v>
      </c>
      <c r="F1" s="8" t="str">
        <v>H3.3. SC FF</v>
      </c>
      <c r="G1" s="8" t="str">
        <v>H4.1. E. Tierras SIMÉTRICO</v>
      </c>
      <c r="H1" s="8" t="str">
        <v>H4.2. E. Tierras ASIM</v>
      </c>
      <c r="I1" t="str">
        <v>H5.1. SC hastial izq</v>
      </c>
      <c r="J1" t="str">
        <v>H5.2. SC hastial dcho</v>
      </c>
      <c r="K1" t="str">
        <v>H6. Arranque y frenado</v>
      </c>
      <c r="L1" t="str">
        <v>H7. Efecto Marston</v>
      </c>
      <c r="M1" t="str">
        <v>H8.1. SC interna nominal</v>
      </c>
      <c r="N1" t="str">
        <v>H8.2. SC interna MAX</v>
      </c>
      <c r="O1" t="str">
        <v>H8.3. SC interna ASIM</v>
      </c>
      <c r="P1" t="str">
        <v>H9.1. Sismo Horizontal</v>
      </c>
      <c r="Q1" t="str">
        <v>H9.2. Sismo Vertical</v>
      </c>
      <c r="R1" t="str">
        <v>H9.3. Sismo hastiales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</row>
    <row r="2" spans="1:121" x14ac:dyDescent="0.25">
      <c r="A2" s="7" t="str">
        <f>Restricciones!A2</f>
        <v>H1. PP</v>
      </c>
      <c r="B2" s="3"/>
      <c r="C2" t="s">
        <v>4</v>
      </c>
      <c r="D2" t="s">
        <v>4</v>
      </c>
      <c r="E2" t="s">
        <v>4</v>
      </c>
    </row>
    <row r="3" spans="1:121" s="1" customFormat="1" x14ac:dyDescent="0.25">
      <c r="A3" s="7" t="str">
        <f>Restricciones!A3</f>
        <v>H2. CM</v>
      </c>
      <c r="B3" s="3"/>
      <c r="C3" s="4"/>
      <c r="D3" t="s">
        <v>4</v>
      </c>
      <c r="E3" t="s">
        <v>4</v>
      </c>
      <c r="F3"/>
      <c r="G3"/>
      <c r="H3"/>
      <c r="I3"/>
      <c r="J3"/>
      <c r="K3"/>
      <c r="L3"/>
      <c r="M3"/>
    </row>
    <row r="4" spans="1:121" x14ac:dyDescent="0.25">
      <c r="A4" s="7" t="str">
        <f>Restricciones!A4</f>
        <v>H3.1 SC FF</v>
      </c>
      <c r="B4" s="3"/>
      <c r="C4" s="4"/>
      <c r="D4" s="4"/>
      <c r="E4" t="s">
        <v>4</v>
      </c>
    </row>
    <row r="5" spans="1:121" x14ac:dyDescent="0.25">
      <c r="A5" s="7" t="str">
        <f>Restricciones!A5</f>
        <v>H3.2. SC FF</v>
      </c>
      <c r="B5" s="3"/>
      <c r="C5" s="4"/>
      <c r="D5" s="4"/>
      <c r="E5" s="4"/>
    </row>
    <row r="6" spans="1:121" x14ac:dyDescent="0.25">
      <c r="A6" s="7" t="str">
        <f>Restricciones!A6</f>
        <v>H3.3. SC FF</v>
      </c>
      <c r="B6" s="3"/>
      <c r="C6" s="4"/>
      <c r="D6" s="4"/>
      <c r="E6" s="4"/>
      <c r="F6" s="4"/>
    </row>
    <row r="7" spans="1:121" ht="30" x14ac:dyDescent="0.25">
      <c r="A7" s="7" t="str">
        <f>Restricciones!A7</f>
        <v>H4.1. E. Tierras SIMÉTRICO</v>
      </c>
      <c r="B7" s="3"/>
      <c r="C7" s="4"/>
      <c r="D7" s="4"/>
      <c r="E7" s="4"/>
      <c r="F7" s="4"/>
      <c r="G7" s="4"/>
    </row>
    <row r="8" spans="1:121" x14ac:dyDescent="0.25">
      <c r="A8" s="7" t="str">
        <f>Restricciones!A8</f>
        <v>H4.2. E. Tierras ASIM</v>
      </c>
      <c r="B8" s="3"/>
      <c r="C8" s="4"/>
      <c r="D8" s="4"/>
      <c r="E8" s="4"/>
      <c r="F8" s="4"/>
      <c r="G8" s="4"/>
      <c r="H8" s="4"/>
    </row>
    <row r="9" spans="1:121" x14ac:dyDescent="0.25">
      <c r="A9" s="1" t="str">
        <f>IF(ISNA(Restricciones!A9),NA(),Restricciones!A9)</f>
        <v>H5.1. SC hastial izq</v>
      </c>
      <c r="B9" s="3"/>
      <c r="C9" s="4"/>
      <c r="D9" s="4"/>
      <c r="E9" s="4"/>
      <c r="F9" s="4"/>
      <c r="G9" s="4"/>
      <c r="H9" s="4"/>
      <c r="I9" s="4"/>
    </row>
    <row r="10" spans="1:121" x14ac:dyDescent="0.25">
      <c r="A10" s="1" t="str">
        <f>Restricciones!A10</f>
        <v>H5.2. SC hastial dcho</v>
      </c>
      <c r="B10" s="3"/>
      <c r="C10" s="4"/>
      <c r="D10" s="4"/>
      <c r="E10" s="4"/>
      <c r="F10" s="4"/>
      <c r="G10" s="4"/>
      <c r="H10" s="4"/>
      <c r="I10" s="4"/>
      <c r="J10" s="4"/>
    </row>
    <row r="11" spans="1:121" x14ac:dyDescent="0.25">
      <c r="A11" s="1" t="str">
        <f>Restricciones!A11</f>
        <v>H6. Arranque y frenado</v>
      </c>
      <c r="B11" s="3"/>
      <c r="C11" s="4"/>
      <c r="D11" s="4"/>
      <c r="E11" s="4"/>
      <c r="F11" s="4"/>
      <c r="G11" s="4"/>
      <c r="H11" s="4"/>
      <c r="I11" s="4"/>
      <c r="J11" s="4"/>
      <c r="K11" s="4"/>
    </row>
    <row r="12" spans="1:121" x14ac:dyDescent="0.25">
      <c r="A12" s="1" t="str">
        <f>Restricciones!A12</f>
        <v>H7. Efecto Marston</v>
      </c>
      <c r="B12" s="3"/>
      <c r="C12" s="4"/>
      <c r="D12" s="4"/>
      <c r="E12" s="4"/>
      <c r="F12" s="4"/>
      <c r="G12" s="4"/>
      <c r="H12" s="4"/>
      <c r="I12" s="4"/>
      <c r="J12" s="4"/>
      <c r="K12" s="4"/>
    </row>
    <row r="13" spans="1:121" x14ac:dyDescent="0.25">
      <c r="A13" s="1" t="str">
        <f>Restricciones!A13</f>
        <v>H8.1. SC interna nominal</v>
      </c>
      <c r="B13" s="3"/>
      <c r="C13" s="4"/>
      <c r="D13" s="4"/>
      <c r="E13" s="4"/>
      <c r="F13" s="4"/>
      <c r="G13" s="4"/>
      <c r="H13" s="4"/>
      <c r="I13" s="4"/>
      <c r="J13" s="4"/>
      <c r="K13" s="4"/>
    </row>
    <row r="14" spans="1:121" x14ac:dyDescent="0.25">
      <c r="A14" s="1" t="str">
        <f>Restricciones!A14</f>
        <v>H8.2. SC interna MAX</v>
      </c>
      <c r="B14" s="3"/>
      <c r="C14" s="4"/>
      <c r="D14" s="4"/>
      <c r="E14" s="4"/>
      <c r="F14" s="4"/>
      <c r="G14" s="4"/>
      <c r="H14" s="4"/>
      <c r="I14" s="4"/>
      <c r="J14" s="4"/>
      <c r="K14" s="4"/>
    </row>
    <row r="15" spans="1:121" x14ac:dyDescent="0.25">
      <c r="A15" s="1" t="str">
        <f>Restricciones!A15</f>
        <v>H8.3. SC interna ASIM</v>
      </c>
      <c r="B15" s="3"/>
      <c r="C15" s="4"/>
      <c r="D15" s="4"/>
      <c r="E15" s="4"/>
      <c r="F15" s="4"/>
      <c r="G15" s="4"/>
      <c r="H15" s="4"/>
      <c r="I15" s="4"/>
      <c r="J15" s="4"/>
      <c r="K15" s="4"/>
    </row>
    <row r="16" spans="1:121" x14ac:dyDescent="0.25">
      <c r="A16" s="1" t="str">
        <f>Restricciones!A16</f>
        <v>H9.1. Sismo Horizontal</v>
      </c>
      <c r="B16" s="3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1" t="str">
        <f>Restricciones!A17</f>
        <v>H9.2. Sismo Vertical</v>
      </c>
      <c r="B17" s="3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1" t="str">
        <f>Restricciones!A18</f>
        <v>H9.3. Sismo hastiales</v>
      </c>
      <c r="B18" s="3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1">
        <f>Restricciones!A19</f>
        <v>0</v>
      </c>
      <c r="B19" s="3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1">
        <f>Restricciones!A20</f>
        <v>0</v>
      </c>
      <c r="B20" s="3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1">
        <f>Restricciones!A21</f>
        <v>0</v>
      </c>
      <c r="B21" s="3"/>
      <c r="C21" s="5"/>
      <c r="D21" s="6"/>
      <c r="E21" s="6"/>
      <c r="F21" s="6"/>
      <c r="G21" s="6"/>
      <c r="H21" s="6"/>
      <c r="I21" s="6"/>
      <c r="J21" s="6"/>
      <c r="K21" s="4"/>
    </row>
    <row r="22" spans="1:11" x14ac:dyDescent="0.25">
      <c r="A22" s="1">
        <f>Restricciones!A22</f>
        <v>0</v>
      </c>
      <c r="B22" s="3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1">
        <f>Restricciones!A23</f>
        <v>0</v>
      </c>
      <c r="B23" s="3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1">
        <f>Restricciones!A24</f>
        <v>0</v>
      </c>
      <c r="B24" s="3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1">
        <f>Restricciones!A25</f>
        <v>0</v>
      </c>
      <c r="B25" s="3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1">
        <f>Restricciones!A26</f>
        <v>0</v>
      </c>
      <c r="B26" s="3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1">
        <f>Restricciones!A27</f>
        <v>0</v>
      </c>
      <c r="B27" s="3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1">
        <f>Restricciones!A28</f>
        <v>0</v>
      </c>
      <c r="B28" s="3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1">
        <f>Restricciones!A29</f>
        <v>0</v>
      </c>
      <c r="B29" s="3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1">
        <f>Restricciones!A30</f>
        <v>0</v>
      </c>
      <c r="B30" s="3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1">
        <f>Restricciones!A31</f>
        <v>0</v>
      </c>
      <c r="B31" s="3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1">
        <f>Restricciones!A32</f>
        <v>0</v>
      </c>
      <c r="B32" s="3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1">
        <f>Restricciones!A33</f>
        <v>0</v>
      </c>
      <c r="B33" s="3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1">
        <f>Restricciones!A34</f>
        <v>0</v>
      </c>
      <c r="B34" s="3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1">
        <f>Restricciones!A35</f>
        <v>0</v>
      </c>
      <c r="B35" s="3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1">
        <f>Restricciones!A36</f>
        <v>0</v>
      </c>
      <c r="B36" s="3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1">
        <f>Restricciones!A37</f>
        <v>0</v>
      </c>
      <c r="B37" s="3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1">
        <f>Restricciones!A38</f>
        <v>0</v>
      </c>
      <c r="B38" s="3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1">
        <f>Restricciones!A39</f>
        <v>0</v>
      </c>
      <c r="B39" s="3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1">
        <f>Restricciones!A40</f>
        <v>0</v>
      </c>
      <c r="B40" s="3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1">
        <f>Restricciones!A41</f>
        <v>0</v>
      </c>
      <c r="B41" s="3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1">
        <f>Restricciones!A42</f>
        <v>0</v>
      </c>
      <c r="B42" s="3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1">
        <f>Restricciones!A43</f>
        <v>0</v>
      </c>
      <c r="B43" s="3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1">
        <f>Restricciones!A44</f>
        <v>0</v>
      </c>
      <c r="B44" s="3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1">
        <f>Restricciones!A45</f>
        <v>0</v>
      </c>
      <c r="B45" s="3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1">
        <f>Restricciones!A46</f>
        <v>0</v>
      </c>
      <c r="B46" s="3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1">
        <f>Restricciones!A47</f>
        <v>0</v>
      </c>
      <c r="B47" s="3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1">
        <f>Restricciones!A48</f>
        <v>0</v>
      </c>
      <c r="B48" s="3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1">
        <f>Restricciones!A49</f>
        <v>0</v>
      </c>
      <c r="B49" s="3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1">
        <f>Restricciones!A50</f>
        <v>0</v>
      </c>
      <c r="B50" s="3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1">
        <f>Restricciones!A51</f>
        <v>0</v>
      </c>
      <c r="B51" s="3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1">
        <f>Restricciones!A52</f>
        <v>0</v>
      </c>
      <c r="B52" s="3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1">
        <f>Restricciones!A53</f>
        <v>0</v>
      </c>
      <c r="B53" s="3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1">
        <f>Restricciones!A54</f>
        <v>0</v>
      </c>
      <c r="B54" s="3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1">
        <f>Restricciones!A55</f>
        <v>0</v>
      </c>
      <c r="B55" s="3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1">
        <f>Restricciones!A56</f>
        <v>0</v>
      </c>
      <c r="B56" s="3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1">
        <f>Restricciones!A57</f>
        <v>0</v>
      </c>
      <c r="B57" s="3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s="1">
        <f>Restricciones!A58</f>
        <v>0</v>
      </c>
      <c r="B58" s="3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5">
      <c r="A59" s="1">
        <f>Restricciones!A59</f>
        <v>0</v>
      </c>
      <c r="B59" s="3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5">
      <c r="A60" s="1">
        <f>Restricciones!A60</f>
        <v>0</v>
      </c>
      <c r="B60" s="3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1">
        <f>Restricciones!A61</f>
        <v>0</v>
      </c>
      <c r="B61" s="3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5">
      <c r="A62" s="1">
        <f>Restricciones!A62</f>
        <v>0</v>
      </c>
      <c r="B62" s="3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5">
      <c r="A63" s="1">
        <f>Restricciones!A63</f>
        <v>0</v>
      </c>
      <c r="B63" s="3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5">
      <c r="A64" s="1">
        <f>Restricciones!A64</f>
        <v>0</v>
      </c>
      <c r="B64" s="3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1">
        <f>Restricciones!A65</f>
        <v>0</v>
      </c>
      <c r="B65" s="3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1">
        <f>Restricciones!A66</f>
        <v>0</v>
      </c>
      <c r="B66" s="3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5">
      <c r="A67" s="1">
        <f>Restricciones!A67</f>
        <v>0</v>
      </c>
      <c r="B67" s="3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5">
      <c r="A68" s="1">
        <f>Restricciones!A68</f>
        <v>0</v>
      </c>
      <c r="B68" s="3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5">
      <c r="A69" s="1">
        <f>Restricciones!A69</f>
        <v>0</v>
      </c>
      <c r="B69" s="3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5">
      <c r="A70" s="1">
        <f>Restricciones!A70</f>
        <v>0</v>
      </c>
      <c r="B70" s="3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5">
      <c r="A71" s="1">
        <f>Restricciones!A71</f>
        <v>0</v>
      </c>
      <c r="B71" s="3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1">
        <f>Restricciones!A72</f>
        <v>0</v>
      </c>
      <c r="B72" s="3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5">
      <c r="A73" s="1">
        <f>Restricciones!A73</f>
        <v>0</v>
      </c>
      <c r="B73" s="3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5">
      <c r="A74" s="1">
        <f>Restricciones!A74</f>
        <v>0</v>
      </c>
      <c r="B74" s="3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5">
      <c r="A75" s="1">
        <f>Restricciones!A75</f>
        <v>0</v>
      </c>
      <c r="B75" s="3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5">
      <c r="A76" s="1">
        <f>Restricciones!A76</f>
        <v>0</v>
      </c>
      <c r="B76" s="3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5">
      <c r="A77" s="1">
        <f>Restricciones!A77</f>
        <v>0</v>
      </c>
      <c r="B77" s="3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5">
      <c r="A78" s="1">
        <f>Restricciones!A78</f>
        <v>0</v>
      </c>
      <c r="B78" s="3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5">
      <c r="A79" s="1">
        <f>Restricciones!A79</f>
        <v>0</v>
      </c>
      <c r="B79" s="3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5">
      <c r="A80" s="1">
        <f>Restricciones!A80</f>
        <v>0</v>
      </c>
      <c r="B80" s="3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5">
      <c r="A81" s="1">
        <f>Restricciones!A81</f>
        <v>0</v>
      </c>
      <c r="B81" s="3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5">
      <c r="A82" s="1">
        <f>Restricciones!A82</f>
        <v>0</v>
      </c>
      <c r="B82" s="3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5">
      <c r="A83" s="1">
        <f>Restricciones!A83</f>
        <v>0</v>
      </c>
      <c r="B83" s="3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5">
      <c r="A84" s="1">
        <f>Restricciones!A84</f>
        <v>0</v>
      </c>
      <c r="B84" s="3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5">
      <c r="A85" s="1">
        <f>Restricciones!A85</f>
        <v>0</v>
      </c>
      <c r="B85" s="3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5">
      <c r="A86" s="1">
        <f>Restricciones!A86</f>
        <v>0</v>
      </c>
      <c r="B86" s="3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5">
      <c r="A87" s="1">
        <f>Restricciones!A87</f>
        <v>0</v>
      </c>
      <c r="B87" s="3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5">
      <c r="A88" s="1">
        <f>Restricciones!A88</f>
        <v>0</v>
      </c>
      <c r="B88" s="3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5">
      <c r="A89" s="1">
        <f>Restricciones!A89</f>
        <v>0</v>
      </c>
      <c r="B89" s="3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5">
      <c r="A90" s="1">
        <f>Restricciones!A90</f>
        <v>0</v>
      </c>
      <c r="B90" s="3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5">
      <c r="A91" s="1">
        <f>Restricciones!A91</f>
        <v>0</v>
      </c>
      <c r="B91" s="3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5">
      <c r="A92" s="1">
        <f>Restricciones!A92</f>
        <v>0</v>
      </c>
      <c r="B92" s="3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5">
      <c r="A93" s="1">
        <f>Restricciones!A93</f>
        <v>0</v>
      </c>
      <c r="B93" s="3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5">
      <c r="A94" s="1">
        <f>Restricciones!A94</f>
        <v>0</v>
      </c>
      <c r="B94" s="3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5">
      <c r="A95" s="1">
        <f>Restricciones!A95</f>
        <v>0</v>
      </c>
      <c r="B95" s="3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5">
      <c r="A96" s="1">
        <f>Restricciones!A96</f>
        <v>0</v>
      </c>
      <c r="B96" s="3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5">
      <c r="A97" s="1">
        <f>Restricciones!A97</f>
        <v>0</v>
      </c>
      <c r="B97" s="3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5">
      <c r="A98" s="1">
        <f>Restricciones!A98</f>
        <v>0</v>
      </c>
      <c r="B98" s="3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5">
      <c r="A99" s="1">
        <f>Restricciones!A99</f>
        <v>0</v>
      </c>
      <c r="B99" s="3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5">
      <c r="A100" s="1">
        <f>Restricciones!A100</f>
        <v>0</v>
      </c>
      <c r="B100" s="3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5">
      <c r="A101" s="1">
        <f>Restricciones!A101</f>
        <v>0</v>
      </c>
      <c r="B101" s="3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5">
      <c r="A102" s="1">
        <f>Restricciones!A102</f>
        <v>0</v>
      </c>
      <c r="B102" s="3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5">
      <c r="A103" s="1">
        <f>Restricciones!A103</f>
        <v>0</v>
      </c>
      <c r="B103" s="3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5">
      <c r="A104" s="1">
        <f>Restricciones!A104</f>
        <v>0</v>
      </c>
      <c r="B104" s="3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5">
      <c r="A105" s="1">
        <f>Restricciones!A105</f>
        <v>0</v>
      </c>
      <c r="B105" s="3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5">
      <c r="A106" s="1">
        <f>Restricciones!A106</f>
        <v>0</v>
      </c>
      <c r="B106" s="3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5">
      <c r="A107" s="1">
        <f>Restricciones!A107</f>
        <v>0</v>
      </c>
      <c r="B107" s="3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5">
      <c r="A108" s="1">
        <f>Restricciones!A108</f>
        <v>0</v>
      </c>
      <c r="B108" s="3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5">
      <c r="A109" s="1">
        <f>Restricciones!A109</f>
        <v>0</v>
      </c>
      <c r="B109" s="3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5">
      <c r="A110" s="1">
        <f>Restricciones!A110</f>
        <v>0</v>
      </c>
      <c r="B110" s="3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25">
      <c r="A111" s="1">
        <f>Restricciones!A111</f>
        <v>0</v>
      </c>
      <c r="B111" s="3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25">
      <c r="A112" s="1">
        <f>Restricciones!A112</f>
        <v>0</v>
      </c>
      <c r="B112" s="3"/>
      <c r="C112" s="4"/>
      <c r="D112" s="4"/>
      <c r="E112" s="4"/>
      <c r="F112" s="4"/>
      <c r="G112" s="4"/>
      <c r="H112" s="4"/>
      <c r="I112" s="4"/>
      <c r="J112" s="4"/>
      <c r="K112" s="4"/>
    </row>
    <row r="113" spans="1:11" x14ac:dyDescent="0.25">
      <c r="A113" s="1">
        <f>Restricciones!A113</f>
        <v>0</v>
      </c>
      <c r="B113" s="3"/>
      <c r="C113" s="4"/>
      <c r="D113" s="4"/>
      <c r="E113" s="4"/>
      <c r="F113" s="4"/>
      <c r="G113" s="4"/>
      <c r="H113" s="4"/>
      <c r="I113" s="4"/>
      <c r="J113" s="4"/>
      <c r="K113" s="4"/>
    </row>
    <row r="114" spans="1:11" x14ac:dyDescent="0.25">
      <c r="A114" s="1">
        <f>Restricciones!A114</f>
        <v>0</v>
      </c>
      <c r="B114" s="3"/>
      <c r="C114" s="4"/>
      <c r="D114" s="4"/>
      <c r="E114" s="4"/>
      <c r="F114" s="4"/>
      <c r="G114" s="4"/>
      <c r="H114" s="4"/>
      <c r="I114" s="4"/>
      <c r="J114" s="4"/>
      <c r="K114" s="4"/>
    </row>
    <row r="115" spans="1:11" x14ac:dyDescent="0.25">
      <c r="A115" s="1">
        <f>Restricciones!A115</f>
        <v>0</v>
      </c>
      <c r="B115" s="3"/>
      <c r="C115" s="4"/>
      <c r="D115" s="4"/>
      <c r="E115" s="4"/>
      <c r="F115" s="4"/>
      <c r="G115" s="4"/>
      <c r="H115" s="4"/>
      <c r="I115" s="4"/>
      <c r="J115" s="4"/>
      <c r="K115" s="4"/>
    </row>
    <row r="116" spans="1:11" x14ac:dyDescent="0.25">
      <c r="A116" s="1">
        <f>Restricciones!A116</f>
        <v>0</v>
      </c>
      <c r="B116" s="3"/>
      <c r="C116" s="4"/>
      <c r="D116" s="4"/>
      <c r="E116" s="4"/>
      <c r="F116" s="4"/>
      <c r="G116" s="4"/>
      <c r="H116" s="4"/>
      <c r="I116" s="4"/>
      <c r="J116" s="4"/>
      <c r="K116" s="4"/>
    </row>
    <row r="117" spans="1:11" x14ac:dyDescent="0.25">
      <c r="A117" s="1">
        <f>Restricciones!A117</f>
        <v>0</v>
      </c>
      <c r="B117" s="3"/>
      <c r="C117" s="4"/>
      <c r="D117" s="4"/>
      <c r="E117" s="4"/>
      <c r="F117" s="4"/>
      <c r="G117" s="4"/>
      <c r="H117" s="4"/>
      <c r="I117" s="4"/>
      <c r="J117" s="4"/>
      <c r="K117" s="4"/>
    </row>
    <row r="118" spans="1:11" x14ac:dyDescent="0.25">
      <c r="A118" s="1">
        <f>Restricciones!A118</f>
        <v>0</v>
      </c>
      <c r="B118" s="3"/>
      <c r="C118" s="4"/>
      <c r="D118" s="4"/>
      <c r="E118" s="4"/>
      <c r="F118" s="4"/>
      <c r="G118" s="4"/>
      <c r="H118" s="4"/>
      <c r="I118" s="4"/>
      <c r="J118" s="4"/>
      <c r="K118" s="4"/>
    </row>
    <row r="119" spans="1:11" x14ac:dyDescent="0.25">
      <c r="A119" s="1">
        <f>Restricciones!A119</f>
        <v>0</v>
      </c>
      <c r="B119" s="3"/>
      <c r="C119" s="4"/>
      <c r="D119" s="4"/>
      <c r="E119" s="4"/>
      <c r="F119" s="4"/>
      <c r="G119" s="4"/>
      <c r="H119" s="4"/>
      <c r="I119" s="4"/>
      <c r="J119" s="4"/>
      <c r="K119" s="4"/>
    </row>
    <row r="120" spans="1:11" x14ac:dyDescent="0.25">
      <c r="A120" s="1">
        <f>Restricciones!A120</f>
        <v>0</v>
      </c>
      <c r="B120" s="3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25">
      <c r="A121" s="1">
        <f>Restricciones!A121</f>
        <v>0</v>
      </c>
      <c r="B121" s="3"/>
      <c r="C121" s="4"/>
      <c r="D121" s="4"/>
      <c r="E121" s="4"/>
      <c r="F121" s="4"/>
      <c r="G121" s="4"/>
      <c r="H121" s="4"/>
      <c r="I121" s="4"/>
      <c r="J121" s="4"/>
      <c r="K121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25DCF-C2FE-4F16-B8B3-CCA4A0056A9B}">
  <dimension ref="A2:E5"/>
  <sheetViews>
    <sheetView workbookViewId="0">
      <selection activeCell="A8" sqref="A8"/>
    </sheetView>
  </sheetViews>
  <sheetFormatPr baseColWidth="10" defaultRowHeight="15" x14ac:dyDescent="0.25"/>
  <sheetData>
    <row r="2" spans="1:5" x14ac:dyDescent="0.25">
      <c r="A2" t="s">
        <v>7</v>
      </c>
      <c r="C2" t="s">
        <v>12</v>
      </c>
      <c r="E2" t="s">
        <v>14</v>
      </c>
    </row>
    <row r="3" spans="1:5" x14ac:dyDescent="0.25">
      <c r="A3" t="s">
        <v>8</v>
      </c>
      <c r="C3" t="s">
        <v>11</v>
      </c>
      <c r="E3" t="s">
        <v>15</v>
      </c>
    </row>
    <row r="4" spans="1:5" x14ac:dyDescent="0.25">
      <c r="A4" t="s">
        <v>9</v>
      </c>
    </row>
    <row r="5" spans="1:5" x14ac:dyDescent="0.25">
      <c r="A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Restricciones</vt:lpstr>
      <vt:lpstr>Compatibilidades</vt:lpstr>
      <vt:lpstr>MISC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Caravaca López</dc:creator>
  <cp:lastModifiedBy>Daniel Pedrero</cp:lastModifiedBy>
  <dcterms:created xsi:type="dcterms:W3CDTF">2025-04-14T11:27:35Z</dcterms:created>
  <dcterms:modified xsi:type="dcterms:W3CDTF">2025-05-30T12:23:19Z</dcterms:modified>
</cp:coreProperties>
</file>